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J15" i="31"/>
  <c r="N19" i="30"/>
  <c r="U24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<sst xmlns="http://schemas.openxmlformats.org/spreadsheetml/2006/main" count="317" uniqueCount="188">
  <si>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</si>
  <si>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</si>
  <si>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</si>
  <si>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</si>
  <si>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</si>
  <si>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</si>
  <si>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</si>
  <si>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</si>
  <si>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</si>
  <si>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</si>
  <si>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</si>
  <si>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</si>
  <si>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</si>
  <si>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</si>
  <si>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</si>
  <si>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</si>
  <si>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</si>
  <si>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</si>
  <si>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</si>
  <si>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</si>
  <si>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</si>
  <si>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</si>
  <si>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</si>
  <si>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</si>
  <si>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</si>
  <si>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</si>
  <si>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</si>
  <si>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</si>
  <si>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</si>
  <si>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</si>
  <si>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</si>
  <si>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</si>
  <si>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</si>
  <si>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</si>
  <si>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</si>
  <si>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</si>
  <si>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</si>
  <si>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</si>
  <si>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</si>
  <si>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</si>
  <si>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</si>
  <si>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</si>
  <si>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</si>
  <si>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</si>
  <si>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</si>
  <si>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</si>
  <si>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</si>
  <si>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</si>
  <si>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</si>
  <si>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</si>
  <si>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</si>
  <si>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</si>
  <si>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</si>
  <si>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</si>
  <si>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</si>
  <si>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</si>
  <si>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</si>
  <si>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</si>
  <si>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</si>
  <si>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</si>
  <si>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</si>
  <si>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</si>
  <si>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</si>
  <si>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</si>
  <si>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</si>
  <si>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</si>
  <si>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</si>
  <si>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</si>
  <si>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</si>
  <si>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</si>
  <si>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</si>
  <si>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</si>
  <si>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</si>
  <si>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</si>
  <si>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</si>
  <si>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</si>
  <si>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</si>
  <si>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</si>
  <si>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</si>
  <si>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</si>
  <si>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</si>
  <si>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</si>
  <si>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</si>
  <si>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</si>
  <si>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</si>
  <si>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</si>
  <si>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</si>
  <si>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</si>
  <si>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</si>
  <si>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</si>
  <si>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</si>
  <si>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</si>
  <si>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</si>
  <si>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</si>
  <si>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</si>
  <si>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</si>
  <si>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</si>
  <si>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</si>
  <si>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</si>
  <si>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</si>
  <si>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</si>
  <si>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</si>
  <si>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</si>
  <si>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</si>
  <si>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</si>
  <si>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</si>
  <si>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</si>
  <si>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</si>
  <si>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</si>
  <si>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</si>
  <si>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</si>
  <si>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</si>
  <si>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</si>
  <si>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</si>
  <si>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</si>
  <si>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</si>
  <si>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</si>
  <si>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</si>
  <si>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</si>
  <si>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</si>
  <si>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</si>
  <si>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</si>
  <si>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</si>
  <si>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</si>
  <si>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</si>
  <si>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</si>
  <si>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</si>
  <si>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</si>
  <si>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</si>
  <si>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</si>
  <si>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</si>
  <si>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</si>
  <si>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</si>
  <si>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</si>
  <si>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</si>
  <si>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</si>
  <si>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</si>
  <si>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</si>
  <si>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</si>
  <si>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</si>
  <si>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</si>
  <si>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</si>
  <si>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</si>
  <si>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</si>
  <si>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</si>
  <si>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</si>
  <si>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</si>
  <si>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</si>
  <si>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</si>
  <si>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</si>
  <si>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</si>
  <si>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</si>
  <si>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</si>
  <si>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</si>
  <si>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</si>
  <si>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</si>
  <si>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</si>
  <si>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</si>
  <si>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</si>
  <si>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</si>
  <si>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</si>
  <si>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</si>
  <si>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</si>
  <si>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</si>
  <si>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</si>
  <si>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</si>
  <si>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</si>
  <si>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</si>
  <si>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</si>
  <si>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</si>
  <si>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</si>
  <si>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</si>
  <si>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</si>
  <si>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</si>
  <si>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</si>
  <si>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</si>
  <si>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</si>
  <si>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</si>
  <si>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</si>
  <si>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</si>
  <si>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</si>
  <si>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</si>
  <si>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</si>
  <si>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Год раскрытия информации: 2026 год</t>
  </si>
  <si>
    <t>СИП4 4х16мм2</t>
  </si>
  <si>
    <t>0,025</t>
  </si>
  <si>
    <t>K_Км_26_ЛК15_018197</t>
  </si>
  <si>
    <t xml:space="preserve">Электроснабжение ЭПУ потребителей в соответствии с договором на ТП №1-39-26-0096  г. Крымск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</si>
</sst>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tabSelected="1" view="pageBreakPreview" zoomScale="70" zoomScaleNormal="70" zoomScaleSheetLayoutView="70" workbookViewId="0">
      <selection activeCell="C23" sqref="C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157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158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5" t="s">
        <v>159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160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183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180</v>
      </c>
      <c r="C19" s="132" t="s">
        <v>187</v>
      </c>
      <c r="D19" s="124" t="s">
        <v>186</v>
      </c>
      <c r="E19" s="125" t="s">
        <v>162</v>
      </c>
      <c r="F19" s="118" t="s">
        <v>181</v>
      </c>
      <c r="G19" s="119" t="s">
        <v>161</v>
      </c>
      <c r="H19" s="119" t="s">
        <v>167</v>
      </c>
      <c r="I19" s="119" t="s">
        <v>182</v>
      </c>
      <c r="J19" s="118" t="s">
        <v>168</v>
      </c>
      <c r="K19" s="118" t="s">
        <v>169</v>
      </c>
      <c r="L19" s="118"/>
      <c r="M19" s="118"/>
      <c r="N19" s="123" t="s">
        <v>172</v>
      </c>
      <c r="O19" s="119" t="s">
        <v>161</v>
      </c>
      <c r="P19" s="119" t="s">
        <v>185</v>
      </c>
      <c r="Q19" s="87" t="s">
        <v>173</v>
      </c>
      <c r="R19" s="125" t="s">
        <v>175</v>
      </c>
      <c r="S19" s="125">
        <v>499</v>
      </c>
      <c r="T19" s="125">
        <v>1.98</v>
      </c>
      <c r="U19" s="73">
        <f>O19*P19*S19*T19</f>
        <v>24.700500000000002</v>
      </c>
      <c r="V19" s="19" t="s">
        <v>7</v>
      </c>
    </row>
    <row r="20" spans="1:22" s="8" customFormat="1" ht="57.75" customHeight="1" x14ac:dyDescent="0.25">
      <c r="B20" s="130" t="s">
        <v>180</v>
      </c>
      <c r="C20" s="132" t="s">
        <v>187</v>
      </c>
      <c r="D20" s="124" t="s">
        <v>186</v>
      </c>
      <c r="E20" s="126" t="s">
        <v>163</v>
      </c>
      <c r="F20" s="118" t="s">
        <v>181</v>
      </c>
      <c r="G20" s="119" t="s">
        <v>161</v>
      </c>
      <c r="H20" s="119" t="s">
        <v>167</v>
      </c>
      <c r="I20" s="119" t="s">
        <v>182</v>
      </c>
      <c r="J20" s="118" t="s">
        <v>168</v>
      </c>
      <c r="K20" s="118" t="s">
        <v>170</v>
      </c>
      <c r="L20" s="118"/>
      <c r="M20" s="118"/>
      <c r="N20" s="123" t="s">
        <v>172</v>
      </c>
      <c r="O20" s="119" t="s">
        <v>161</v>
      </c>
      <c r="P20" s="119" t="s">
        <v>185</v>
      </c>
      <c r="Q20" s="87" t="s">
        <v>173</v>
      </c>
      <c r="R20" s="125" t="s">
        <v>176</v>
      </c>
      <c r="S20" s="125">
        <v>517</v>
      </c>
      <c r="T20" s="121">
        <v>1.98</v>
      </c>
      <c r="U20" s="73">
        <f t="shared" ref="U20:U23" si="0">O20*P20*S20*T20</f>
        <v>25.5915</v>
      </c>
      <c r="V20" s="19" t="s">
        <v>7</v>
      </c>
    </row>
    <row r="21" spans="1:22" s="8" customFormat="1" ht="45.75" customHeight="1" x14ac:dyDescent="0.25">
      <c r="B21" s="130" t="s">
        <v>180</v>
      </c>
      <c r="C21" s="132" t="s">
        <v>187</v>
      </c>
      <c r="D21" s="124" t="s">
        <v>186</v>
      </c>
      <c r="E21" s="127" t="s">
        <v>164</v>
      </c>
      <c r="F21" s="118" t="s">
        <v>181</v>
      </c>
      <c r="G21" s="122" t="s">
        <v>161</v>
      </c>
      <c r="H21" s="119" t="s">
        <v>167</v>
      </c>
      <c r="I21" s="119" t="s">
        <v>182</v>
      </c>
      <c r="J21" s="118" t="s">
        <v>168</v>
      </c>
      <c r="K21" s="118" t="s">
        <v>184</v>
      </c>
      <c r="L21" s="122"/>
      <c r="M21" s="122"/>
      <c r="N21" s="123" t="s">
        <v>172</v>
      </c>
      <c r="O21" s="119" t="s">
        <v>161</v>
      </c>
      <c r="P21" s="119" t="s">
        <v>185</v>
      </c>
      <c r="Q21" s="87" t="s">
        <v>173</v>
      </c>
      <c r="R21" s="128" t="s">
        <v>177</v>
      </c>
      <c r="S21" s="129">
        <v>317</v>
      </c>
      <c r="T21" s="121">
        <v>1.98</v>
      </c>
      <c r="U21" s="73">
        <f t="shared" si="0"/>
        <v>15.691500000000001</v>
      </c>
      <c r="V21" s="19" t="s">
        <v>7</v>
      </c>
    </row>
    <row r="22" spans="1:22" s="84" customFormat="1" ht="63.75" customHeight="1" x14ac:dyDescent="0.25">
      <c r="B22" s="130" t="s">
        <v>180</v>
      </c>
      <c r="C22" s="132" t="s">
        <v>187</v>
      </c>
      <c r="D22" s="124" t="s">
        <v>186</v>
      </c>
      <c r="E22" s="127" t="s">
        <v>165</v>
      </c>
      <c r="F22" s="118" t="s">
        <v>181</v>
      </c>
      <c r="G22" s="122" t="s">
        <v>161</v>
      </c>
      <c r="H22" s="119" t="s">
        <v>167</v>
      </c>
      <c r="I22" s="119" t="s">
        <v>182</v>
      </c>
      <c r="J22" s="118" t="s">
        <v>168</v>
      </c>
      <c r="K22" s="122"/>
      <c r="L22" s="122"/>
      <c r="M22" s="122"/>
      <c r="N22" s="123" t="s">
        <v>172</v>
      </c>
      <c r="O22" s="122" t="s">
        <v>161</v>
      </c>
      <c r="P22" s="119" t="s">
        <v>185</v>
      </c>
      <c r="Q22" s="87" t="s">
        <v>173</v>
      </c>
      <c r="R22" s="128" t="s">
        <v>178</v>
      </c>
      <c r="S22" s="129">
        <v>261</v>
      </c>
      <c r="T22" s="121">
        <v>1.98</v>
      </c>
      <c r="U22" s="73">
        <f t="shared" si="0"/>
        <v>12.919500000000001</v>
      </c>
      <c r="V22" s="19" t="s">
        <v>7</v>
      </c>
    </row>
    <row r="23" spans="1:22" s="84" customFormat="1" ht="63.75" customHeight="1" x14ac:dyDescent="0.25">
      <c r="B23" s="130" t="s">
        <v>180</v>
      </c>
      <c r="C23" s="132" t="s">
        <v>187</v>
      </c>
      <c r="D23" s="124" t="s">
        <v>186</v>
      </c>
      <c r="E23" s="126" t="s">
        <v>166</v>
      </c>
      <c r="F23" s="118" t="s">
        <v>181</v>
      </c>
      <c r="G23" s="122" t="s">
        <v>161</v>
      </c>
      <c r="H23" s="119" t="s">
        <v>167</v>
      </c>
      <c r="I23" s="119" t="s">
        <v>182</v>
      </c>
      <c r="J23" s="118" t="s">
        <v>168</v>
      </c>
      <c r="K23" s="122" t="s">
        <v>171</v>
      </c>
      <c r="L23" s="122"/>
      <c r="M23" s="122"/>
      <c r="N23" s="123" t="s">
        <v>172</v>
      </c>
      <c r="O23" s="122" t="s">
        <v>161</v>
      </c>
      <c r="P23" s="122" t="s">
        <v>161</v>
      </c>
      <c r="Q23" s="120" t="s">
        <v>174</v>
      </c>
      <c r="R23" s="125" t="s">
        <v>179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98.703000000000003</v>
      </c>
      <c r="V24" s="19" t="s">
        <v>7</v>
      </c>
    </row>
    <row r="25" spans="1:22" ht="18.75" hidden="1" x14ac:dyDescent="0.25">
      <c r="B25" s="145" t="s">
        <v>73</v>
      </c>
      <c r="C25" s="145"/>
      <c r="D25" s="145"/>
      <c r="E25" s="145"/>
      <c r="F25" s="145"/>
      <c r="G25" s="145"/>
      <c r="H25" s="145"/>
      <c r="I25" s="145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38" t="s">
        <v>39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0" customFormat="1" hidden="1" x14ac:dyDescent="0.25">
      <c r="B32" s="139" t="s">
        <v>113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0" customFormat="1" hidden="1" x14ac:dyDescent="0.25">
      <c r="B33" s="140" t="s">
        <v>115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s="50" customFormat="1" ht="21" hidden="1" customHeight="1" x14ac:dyDescent="0.25">
      <c r="B34" s="138" t="s">
        <v>139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38" t="s">
        <v>65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66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67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68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69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52"/>
      <c r="C41" s="138" t="s">
        <v>70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2:21" s="50" customFormat="1" hidden="1" x14ac:dyDescent="0.25">
      <c r="B42" s="52"/>
      <c r="C42" s="138" t="s">
        <v>71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</row>
    <row r="43" spans="2:21" s="50" customFormat="1" hidden="1" x14ac:dyDescent="0.25">
      <c r="B43" s="140" t="s">
        <v>44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</row>
    <row r="44" spans="2:21" s="50" customFormat="1" ht="36" hidden="1" customHeight="1" x14ac:dyDescent="0.25">
      <c r="B44" s="138" t="s">
        <v>40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41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138" t="s">
        <v>116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138" t="s">
        <v>117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78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77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79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80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81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82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83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88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84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85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57"/>
      <c r="C58" s="138" t="s">
        <v>86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0" customFormat="1" hidden="1" x14ac:dyDescent="0.25">
      <c r="B59" s="57"/>
      <c r="C59" s="138" t="s">
        <v>87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</row>
    <row r="60" spans="2:21" s="50" customFormat="1" hidden="1" x14ac:dyDescent="0.25">
      <c r="B60" s="141" t="s">
        <v>89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64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118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119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141" t="s">
        <v>120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0" customFormat="1" hidden="1" x14ac:dyDescent="0.25">
      <c r="B65" s="141" t="s">
        <v>121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</row>
    <row r="66" spans="2:21" s="53" customFormat="1" ht="35.25" hidden="1" customHeight="1" x14ac:dyDescent="0.25">
      <c r="B66" s="138" t="s">
        <v>122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0" customFormat="1" ht="34.5" hidden="1" customHeight="1" x14ac:dyDescent="0.25">
      <c r="B67" s="138" t="s">
        <v>123</v>
      </c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B63:U63"/>
    <mergeCell ref="B64:U64"/>
    <mergeCell ref="B65:U65"/>
    <mergeCell ref="B66:U66"/>
    <mergeCell ref="C59:U59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160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">
        <v>140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180</v>
      </c>
      <c r="C15" s="112" t="str">
        <f>'20.1'!C19</f>
        <v xml:space="preserve">Электроснабжение ЭПУ потребителей в соответствии с договором на ТП №1-39-26-0096  г. Крымск </v>
      </c>
      <c r="D15" s="112" t="str">
        <f>'20.1'!D19</f>
        <v>K_Км_26_ЛК15_018197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S37" sqref="S37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8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8" customFormat="1" ht="18.75" x14ac:dyDescent="0.3">
      <c r="B6" s="164" t="s">
        <v>159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90" customFormat="1" ht="15.75" x14ac:dyDescent="0.25">
      <c r="B7" s="166" t="s">
        <v>160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91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91" customFormat="1" ht="18.75" x14ac:dyDescent="0.3">
      <c r="B9" s="164" t="s">
        <v>140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150</v>
      </c>
      <c r="R12" s="163" t="s">
        <v>151</v>
      </c>
      <c r="S12" s="163" t="s">
        <v>152</v>
      </c>
      <c r="T12" s="163" t="s">
        <v>153</v>
      </c>
      <c r="U12" s="163" t="s">
        <v>154</v>
      </c>
      <c r="V12" s="163" t="s">
        <v>155</v>
      </c>
      <c r="W12" s="163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9"/>
      <c r="C13" s="159"/>
      <c r="D13" s="159"/>
      <c r="E13" s="159"/>
      <c r="F13" s="159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9"/>
      <c r="M13" s="159"/>
      <c r="N13" s="160"/>
      <c r="O13" s="160"/>
      <c r="P13" s="157"/>
      <c r="Q13" s="163" t="s">
        <v>141</v>
      </c>
      <c r="R13" s="163" t="s">
        <v>141</v>
      </c>
      <c r="S13" s="163" t="s">
        <v>141</v>
      </c>
      <c r="T13" s="163" t="s">
        <v>141</v>
      </c>
      <c r="U13" s="163" t="s">
        <v>141</v>
      </c>
      <c r="V13" s="163" t="s">
        <v>141</v>
      </c>
      <c r="W13" s="163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31" t="s">
        <v>180</v>
      </c>
      <c r="C15" s="107" t="str">
        <f>'20.1'!C19</f>
        <v xml:space="preserve">Электроснабжение ЭПУ потребителей в соответствии с договором на ТП №1-39-26-0096  г. Крымск </v>
      </c>
      <c r="D15" s="108" t="str">
        <f>'20.1'!D19</f>
        <v>K_Км_26_ЛК15_018197</v>
      </c>
      <c r="E15" s="109">
        <v>2025</v>
      </c>
      <c r="F15" s="109">
        <v>2025</v>
      </c>
      <c r="G15" s="102">
        <f>'20.1'!U24</f>
        <v>98.703000000000003</v>
      </c>
      <c r="H15" s="102">
        <f>G15*1.2</f>
        <v>118.4436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150.07658168466114</v>
      </c>
      <c r="J15" s="103">
        <f>'20.2'!M20/1000</f>
        <v>0</v>
      </c>
      <c r="K15" s="103">
        <f>I15+J15</f>
        <v>150.07658168466114</v>
      </c>
      <c r="L15" s="102"/>
      <c r="M15" s="105">
        <f>K15-L15</f>
        <v>150.07658168466114</v>
      </c>
      <c r="N15" s="102"/>
      <c r="O15" s="104">
        <f>H15-N15</f>
        <v>118.4436</v>
      </c>
      <c r="P15" s="103">
        <f>SUM(Q15:W15)</f>
        <v>1666.51</v>
      </c>
      <c r="Q15" s="110"/>
      <c r="R15" s="110"/>
      <c r="S15" s="110">
        <v>1666.51</v>
      </c>
      <c r="T15" s="110"/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159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160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">
        <v>140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141</v>
      </c>
      <c r="E12" s="171" t="s">
        <v>141</v>
      </c>
      <c r="F12" s="171" t="s">
        <v>141</v>
      </c>
      <c r="G12" s="171" t="s">
        <v>141</v>
      </c>
      <c r="H12" s="171" t="s">
        <v>141</v>
      </c>
      <c r="I12" s="171" t="s">
        <v>141</v>
      </c>
      <c r="J12" s="65"/>
      <c r="K12" s="71"/>
      <c r="L12" s="71"/>
    </row>
    <row r="13" spans="2:12" ht="18.75" x14ac:dyDescent="0.25">
      <c r="B13" s="171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Арабов Юрий Дмитриевич</cp:lastModifiedBy>
  <cp:lastPrinted>2022-02-04T17:27:26Z</cp:lastPrinted>
  <dcterms:created xsi:type="dcterms:W3CDTF">2018-08-07T02:20:41Z</dcterms:created>
  <dcterms:modified xsi:type="dcterms:W3CDTF">2026-07-30T11:32:52Z</dcterms:modified>
</cp:coreProperties>
</file>